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lients\503200\00042\SPREADSHEETS\"/>
    </mc:Choice>
  </mc:AlternateContent>
  <xr:revisionPtr revIDLastSave="0" documentId="13_ncr:1_{A0A38BC3-AF53-48A2-9102-83B14C2AB446}" xr6:coauthVersionLast="47" xr6:coauthVersionMax="47" xr10:uidLastSave="{00000000-0000-0000-0000-000000000000}"/>
  <bookViews>
    <workbookView xWindow="28005" yWindow="1185" windowWidth="22125" windowHeight="14010" xr2:uid="{00000000-000D-0000-FFFF-FFFF00000000}"/>
  </bookViews>
  <sheets>
    <sheet name="SCREED BOTH CASES USE THIS" sheetId="9" r:id="rId1"/>
    <sheet name="CFCC SCREED " sheetId="8" r:id="rId2"/>
    <sheet name="Stainless SCREED" sheetId="7" r:id="rId3"/>
  </sheets>
  <definedNames>
    <definedName name="_xlnm.Print_Area" localSheetId="1">'CFCC SCREED '!$A$1:$H$30</definedName>
    <definedName name="_xlnm.Print_Area" localSheetId="0">'SCREED BOTH CASES USE THIS'!$A$1:$H$32</definedName>
    <definedName name="_xlnm.Print_Area" localSheetId="2">'Stainless SCREED'!$A$1:$H$30</definedName>
    <definedName name="Spanner_Auto_File">"I:\7065\003\20404\BRIDGE\BRIDGE NO 0\Screed Table_Sixth Street.X2A"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9" l="1"/>
  <c r="F9" i="9"/>
  <c r="E9" i="9"/>
  <c r="D9" i="9"/>
  <c r="C9" i="9"/>
  <c r="C18" i="9"/>
  <c r="G8" i="9"/>
  <c r="F8" i="9"/>
  <c r="E8" i="9"/>
  <c r="D8" i="9"/>
  <c r="C8" i="9"/>
  <c r="C17" i="9"/>
  <c r="E17" i="9"/>
  <c r="F25" i="9"/>
  <c r="F17" i="9" s="1"/>
  <c r="E25" i="9"/>
  <c r="E15" i="9" s="1"/>
  <c r="D25" i="9"/>
  <c r="D15" i="9" s="1"/>
  <c r="G18" i="9"/>
  <c r="E18" i="9"/>
  <c r="G17" i="9"/>
  <c r="G15" i="9"/>
  <c r="C15" i="9"/>
  <c r="G14" i="9"/>
  <c r="C14" i="9"/>
  <c r="G12" i="9"/>
  <c r="C12" i="9"/>
  <c r="G11" i="9"/>
  <c r="C11" i="9"/>
  <c r="F13" i="8"/>
  <c r="E13" i="8"/>
  <c r="D13" i="8"/>
  <c r="F17" i="8"/>
  <c r="E17" i="8"/>
  <c r="D17" i="8"/>
  <c r="F9" i="8"/>
  <c r="E9" i="8"/>
  <c r="D9" i="8"/>
  <c r="D9" i="7"/>
  <c r="E9" i="7"/>
  <c r="F9" i="7"/>
  <c r="F13" i="7"/>
  <c r="E13" i="7"/>
  <c r="D13" i="7"/>
  <c r="D17" i="7"/>
  <c r="E17" i="7"/>
  <c r="F17" i="7"/>
  <c r="D8" i="7"/>
  <c r="E8" i="7"/>
  <c r="F8" i="7"/>
  <c r="F16" i="7"/>
  <c r="E16" i="7"/>
  <c r="D16" i="7"/>
  <c r="G13" i="7"/>
  <c r="C17" i="7"/>
  <c r="C9" i="7"/>
  <c r="F12" i="7"/>
  <c r="F23" i="7"/>
  <c r="E12" i="7"/>
  <c r="D12" i="7"/>
  <c r="F12" i="9" l="1"/>
  <c r="F18" i="9"/>
  <c r="F14" i="9"/>
  <c r="F11" i="9"/>
  <c r="E11" i="9"/>
  <c r="F15" i="9"/>
  <c r="D18" i="9"/>
  <c r="D14" i="9"/>
  <c r="D11" i="9"/>
  <c r="D12" i="9"/>
  <c r="D17" i="9"/>
  <c r="E14" i="9"/>
  <c r="E12" i="9"/>
  <c r="F23" i="8"/>
  <c r="E23" i="8"/>
  <c r="D23" i="8"/>
  <c r="D8" i="8" s="1"/>
  <c r="F8" i="8"/>
  <c r="D12" i="8"/>
  <c r="G17" i="8"/>
  <c r="C17" i="8"/>
  <c r="G16" i="8"/>
  <c r="C16" i="8"/>
  <c r="G13" i="8"/>
  <c r="C13" i="8"/>
  <c r="G12" i="8"/>
  <c r="C12" i="8"/>
  <c r="F10" i="8"/>
  <c r="E10" i="8"/>
  <c r="D10" i="8"/>
  <c r="G9" i="8"/>
  <c r="C9" i="8"/>
  <c r="G8" i="8"/>
  <c r="C8" i="8"/>
  <c r="D23" i="7"/>
  <c r="E23" i="7"/>
  <c r="F12" i="8" l="1"/>
  <c r="E12" i="8"/>
  <c r="E8" i="8"/>
  <c r="D16" i="8"/>
  <c r="E16" i="8"/>
  <c r="F16" i="8"/>
  <c r="D10" i="7" l="1"/>
  <c r="F10" i="7"/>
  <c r="E10" i="7"/>
  <c r="G16" i="7" l="1"/>
  <c r="G17" i="7"/>
  <c r="G12" i="7"/>
  <c r="G8" i="7"/>
  <c r="G9" i="7"/>
  <c r="C8" i="7" l="1"/>
  <c r="C16" i="7"/>
  <c r="C12" i="7"/>
  <c r="C13" i="7" l="1"/>
</calcChain>
</file>

<file path=xl/sharedStrings.xml><?xml version="1.0" encoding="utf-8"?>
<sst xmlns="http://schemas.openxmlformats.org/spreadsheetml/2006/main" count="101" uniqueCount="27">
  <si>
    <t>CL BRG.</t>
  </si>
  <si>
    <t>F. ABUT.</t>
  </si>
  <si>
    <t>R. ABUT.</t>
  </si>
  <si>
    <t>STATION</t>
  </si>
  <si>
    <t>SCREED ELEVATION</t>
  </si>
  <si>
    <t>DECK SCREED ELEVATIONS</t>
  </si>
  <si>
    <t>FINAL DECK SURFACE ELEV.</t>
  </si>
  <si>
    <t>SCREED ELEVATIONS SHOWN REPRESENT THE THEORETICAL DECK SURFACE LOCATION PRIOR TO DEFLECTIONS CAUSED BY DECK PLACEMENT AND OTHER ANTICIPATED DEAD LOADS.</t>
  </si>
  <si>
    <t>DEFLECTION (SLAB AND RAILING)</t>
  </si>
  <si>
    <t>1/4</t>
  </si>
  <si>
    <t>3/4</t>
  </si>
  <si>
    <t>MID</t>
  </si>
  <si>
    <t>CENTERLINE CONSTRUCTION</t>
  </si>
  <si>
    <t>DL DEFLECTION (FT)</t>
  </si>
  <si>
    <t>SPAN</t>
  </si>
  <si>
    <t xml:space="preserve">FINAL DECK SURFACE ELEVATIONS SHOWN REPRESENT THE DECK SURFACE
LOCATION AFTER ALL ANTICIPATED DEAD LOAD DEFLECTIONS HAVE OCCURRED.
</t>
  </si>
  <si>
    <t>Figure 702.14-2</t>
  </si>
  <si>
    <t>RIGHT DECK EDGE 20.00' RT</t>
  </si>
  <si>
    <t>SPAN (60' C/C BRG.)</t>
  </si>
  <si>
    <t>P:\clients\503200\00042\SPREADSHEETS</t>
  </si>
  <si>
    <t>STAINLESS STEEL STRAND OPTION</t>
  </si>
  <si>
    <t>CFCC STRAND OPTION</t>
  </si>
  <si>
    <t xml:space="preserve">CFCC OR SS STRAND </t>
  </si>
  <si>
    <t>LEFT CURB LINE 14.00' LT</t>
  </si>
  <si>
    <t>LEFT DECK EDGE 20.00' LT*</t>
  </si>
  <si>
    <t>* LEFT DECK EDGE BELOW SIDEWALK</t>
  </si>
  <si>
    <t>REFERENCE CHORD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</si>
</sst>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\ ;\(&quot;$&quot;#,##0\)"/>
    <numFmt numFmtId="165" formatCode="0.000"/>
    <numFmt numFmtId="166" formatCode="0.0000"/>
    <numFmt numFmtId="167" formatCode="0&quot;+&quot;00.00"/>
  </numFmts>
  <fonts count="11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sz val="16"/>
      <name val="Monospac821 BT"/>
      <family val="3"/>
    </font>
    <font>
      <sz val="10"/>
      <name val="Arial"/>
      <family val="2"/>
    </font>
    <font>
      <b/>
      <sz val="14"/>
      <name val="Verdana"/>
      <family val="2"/>
    </font>
    <font>
      <sz val="13"/>
      <name val="Arial"/>
      <family val="2"/>
    </font>
    <font>
      <sz val="11"/>
      <name val="Verdana"/>
      <family val="2"/>
    </font>
    <font>
      <b/>
      <sz val="13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1" applyNumberFormat="0" applyFont="0" applyFill="0" applyAlignment="0" applyProtection="0"/>
  </cellStyleXfs>
  <cellXfs count="44">
    <xf numFmtId="0" fontId="0" fillId="0" borderId="0" xfId="0"/>
    <xf numFmtId="165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left"/>
    </xf>
    <xf numFmtId="165" fontId="5" fillId="0" borderId="6" xfId="0" applyNumberFormat="1" applyFont="1" applyBorder="1" applyAlignment="1">
      <alignment horizontal="left" vertical="center"/>
    </xf>
    <xf numFmtId="165" fontId="5" fillId="0" borderId="7" xfId="0" applyNumberFormat="1" applyFont="1" applyBorder="1" applyAlignment="1">
      <alignment horizontal="left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left" vertical="center"/>
    </xf>
    <xf numFmtId="167" fontId="5" fillId="0" borderId="13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Border="1" applyAlignment="1">
      <alignment vertical="center" wrapText="1"/>
    </xf>
    <xf numFmtId="165" fontId="5" fillId="0" borderId="0" xfId="0" applyNumberFormat="1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left"/>
    </xf>
    <xf numFmtId="165" fontId="5" fillId="0" borderId="0" xfId="0" applyNumberFormat="1" applyFont="1" applyBorder="1" applyAlignment="1">
      <alignment vertical="center" wrapText="1"/>
    </xf>
    <xf numFmtId="165" fontId="5" fillId="0" borderId="0" xfId="0" applyNumberFormat="1" applyFont="1" applyBorder="1" applyAlignment="1">
      <alignment vertical="center" wrapText="1"/>
    </xf>
    <xf numFmtId="165" fontId="4" fillId="0" borderId="17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vertical="top" wrapText="1"/>
    </xf>
    <xf numFmtId="165" fontId="5" fillId="0" borderId="0" xfId="0" applyNumberFormat="1" applyFont="1" applyBorder="1" applyAlignment="1">
      <alignment horizontal="left" vertical="top" wrapText="1"/>
    </xf>
    <xf numFmtId="165" fontId="8" fillId="0" borderId="14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D982-91B6-4D18-84D7-0BB24318E7FD}">
  <sheetPr>
    <pageSetUpPr fitToPage="1"/>
  </sheetPr>
  <dimension ref="A1:FT32"/>
  <sheetViews>
    <sheetView showGridLines="0" tabSelected="1" zoomScaleNormal="100" zoomScaleSheetLayoutView="100" workbookViewId="0">
      <selection activeCell="B5" sqref="B5"/>
    </sheetView>
  </sheetViews>
  <sheetFormatPr defaultColWidth="10.28515625" defaultRowHeight="16.5" x14ac:dyDescent="0.25"/>
  <cols>
    <col min="1" max="1" width="19.28515625" style="1" customWidth="1"/>
    <col min="2" max="2" width="26.140625" style="1" customWidth="1"/>
    <col min="3" max="7" width="11.7109375" style="1" customWidth="1"/>
    <col min="8" max="176" width="14.7109375" style="1" customWidth="1"/>
  </cols>
  <sheetData>
    <row r="1" spans="1:7" x14ac:dyDescent="0.25">
      <c r="A1" s="23" t="s">
        <v>19</v>
      </c>
    </row>
    <row r="2" spans="1:7" ht="18" x14ac:dyDescent="0.25">
      <c r="A2" s="2" t="s">
        <v>5</v>
      </c>
    </row>
    <row r="3" spans="1:7" ht="18.75" thickBot="1" x14ac:dyDescent="0.3">
      <c r="A3" s="2" t="s">
        <v>22</v>
      </c>
      <c r="B3" s="3"/>
      <c r="C3" s="3"/>
      <c r="D3" s="3"/>
      <c r="E3" s="22" t="s">
        <v>18</v>
      </c>
      <c r="F3" s="3"/>
      <c r="G3" s="3"/>
    </row>
    <row r="4" spans="1:7" ht="15" customHeight="1" x14ac:dyDescent="0.25">
      <c r="A4" s="4"/>
      <c r="B4" s="5"/>
      <c r="C4" s="11" t="s">
        <v>2</v>
      </c>
      <c r="D4" s="19" t="s">
        <v>9</v>
      </c>
      <c r="E4" s="11" t="s">
        <v>11</v>
      </c>
      <c r="F4" s="19" t="s">
        <v>10</v>
      </c>
      <c r="G4" s="11" t="s">
        <v>1</v>
      </c>
    </row>
    <row r="5" spans="1:7" ht="15" customHeight="1" x14ac:dyDescent="0.25">
      <c r="A5" s="30"/>
      <c r="B5" s="31"/>
      <c r="C5" s="32" t="s">
        <v>0</v>
      </c>
      <c r="D5" s="32" t="s">
        <v>14</v>
      </c>
      <c r="E5" s="32" t="s">
        <v>14</v>
      </c>
      <c r="F5" s="32" t="s">
        <v>14</v>
      </c>
      <c r="G5" s="32" t="s">
        <v>0</v>
      </c>
    </row>
    <row r="6" spans="1:7" ht="15" customHeight="1" thickBot="1" x14ac:dyDescent="0.3">
      <c r="A6" s="6"/>
      <c r="B6" s="7"/>
      <c r="C6" s="34">
        <v>5622.92</v>
      </c>
      <c r="D6" s="34">
        <v>5637.96</v>
      </c>
      <c r="E6" s="34">
        <v>5652.92</v>
      </c>
      <c r="F6" s="34">
        <v>5667.87</v>
      </c>
      <c r="G6" s="34">
        <v>5682.92</v>
      </c>
    </row>
    <row r="7" spans="1:7" ht="15" customHeight="1" x14ac:dyDescent="0.25">
      <c r="A7" s="35" t="s">
        <v>24</v>
      </c>
      <c r="B7" s="9" t="s">
        <v>6</v>
      </c>
      <c r="C7" s="13">
        <v>584.36</v>
      </c>
      <c r="D7" s="13">
        <v>584.41</v>
      </c>
      <c r="E7" s="13">
        <v>584.48</v>
      </c>
      <c r="F7" s="13">
        <v>584.55999999999995</v>
      </c>
      <c r="G7" s="13">
        <v>584.63</v>
      </c>
    </row>
    <row r="8" spans="1:7" ht="15" customHeight="1" x14ac:dyDescent="0.25">
      <c r="A8" s="36"/>
      <c r="B8" s="9" t="s">
        <v>13</v>
      </c>
      <c r="C8" s="26">
        <f>C25</f>
        <v>0</v>
      </c>
      <c r="D8" s="26">
        <f>D25</f>
        <v>2.2583333333333334E-2</v>
      </c>
      <c r="E8" s="26">
        <f>E25</f>
        <v>3.1833333333333332E-2</v>
      </c>
      <c r="F8" s="26">
        <f>F25</f>
        <v>2.2583333333333334E-2</v>
      </c>
      <c r="G8" s="26">
        <f>G25</f>
        <v>0</v>
      </c>
    </row>
    <row r="9" spans="1:7" ht="15" customHeight="1" thickBot="1" x14ac:dyDescent="0.3">
      <c r="A9" s="37"/>
      <c r="B9" s="10" t="s">
        <v>4</v>
      </c>
      <c r="C9" s="14">
        <f>C7+C8</f>
        <v>584.36</v>
      </c>
      <c r="D9" s="14">
        <f t="shared" ref="D9:G9" si="0">D7+D8</f>
        <v>584.43258333333335</v>
      </c>
      <c r="E9" s="14">
        <f t="shared" si="0"/>
        <v>584.51183333333336</v>
      </c>
      <c r="F9" s="14">
        <f t="shared" si="0"/>
        <v>584.58258333333333</v>
      </c>
      <c r="G9" s="14">
        <f t="shared" si="0"/>
        <v>584.63</v>
      </c>
    </row>
    <row r="10" spans="1:7" s="1" customFormat="1" ht="12.75" customHeight="1" x14ac:dyDescent="0.25">
      <c r="A10" s="35" t="s">
        <v>23</v>
      </c>
      <c r="B10" s="9" t="s">
        <v>6</v>
      </c>
      <c r="C10" s="33">
        <v>584.46</v>
      </c>
      <c r="D10" s="33">
        <v>584.51</v>
      </c>
      <c r="E10" s="33">
        <v>584.58000000000004</v>
      </c>
      <c r="F10" s="33">
        <v>584.66</v>
      </c>
      <c r="G10" s="33">
        <v>584.73</v>
      </c>
    </row>
    <row r="11" spans="1:7" s="1" customFormat="1" ht="12.75" customHeight="1" x14ac:dyDescent="0.25">
      <c r="A11" s="36"/>
      <c r="B11" s="9" t="s">
        <v>13</v>
      </c>
      <c r="C11" s="26">
        <f>C25</f>
        <v>0</v>
      </c>
      <c r="D11" s="26">
        <f>D25</f>
        <v>2.2583333333333334E-2</v>
      </c>
      <c r="E11" s="26">
        <f>E25</f>
        <v>3.1833333333333332E-2</v>
      </c>
      <c r="F11" s="26">
        <f>F25</f>
        <v>2.2583333333333334E-2</v>
      </c>
      <c r="G11" s="26">
        <f t="shared" ref="G11" si="1">G25</f>
        <v>0</v>
      </c>
    </row>
    <row r="12" spans="1:7" s="1" customFormat="1" ht="12.75" customHeight="1" thickBot="1" x14ac:dyDescent="0.3">
      <c r="A12" s="37"/>
      <c r="B12" s="10" t="s">
        <v>4</v>
      </c>
      <c r="C12" s="14">
        <f>C10+C25</f>
        <v>584.46</v>
      </c>
      <c r="D12" s="14">
        <f>D10+D25</f>
        <v>584.53258333333338</v>
      </c>
      <c r="E12" s="14">
        <f>E10+E25</f>
        <v>584.61183333333338</v>
      </c>
      <c r="F12" s="14">
        <f>F10+F25</f>
        <v>584.68258333333335</v>
      </c>
      <c r="G12" s="14">
        <f>G10+G25</f>
        <v>584.73</v>
      </c>
    </row>
    <row r="13" spans="1:7" s="1" customFormat="1" ht="12.75" customHeight="1" x14ac:dyDescent="0.25">
      <c r="A13" s="35" t="s">
        <v>26</v>
      </c>
      <c r="B13" s="9" t="s">
        <v>6</v>
      </c>
      <c r="C13" s="13">
        <v>584.67999999999995</v>
      </c>
      <c r="D13" s="13">
        <v>584.73</v>
      </c>
      <c r="E13" s="13">
        <v>584.80999999999995</v>
      </c>
      <c r="F13" s="13">
        <v>584.88</v>
      </c>
      <c r="G13" s="13">
        <v>584.95000000000005</v>
      </c>
    </row>
    <row r="14" spans="1:7" s="1" customFormat="1" ht="12.75" customHeight="1" x14ac:dyDescent="0.25">
      <c r="A14" s="36"/>
      <c r="B14" s="9" t="s">
        <v>13</v>
      </c>
      <c r="C14" s="26">
        <f>C25</f>
        <v>0</v>
      </c>
      <c r="D14" s="26">
        <f>D25</f>
        <v>2.2583333333333334E-2</v>
      </c>
      <c r="E14" s="26">
        <f>E25</f>
        <v>3.1833333333333332E-2</v>
      </c>
      <c r="F14" s="26">
        <f>F25</f>
        <v>2.2583333333333334E-2</v>
      </c>
      <c r="G14" s="26">
        <f t="shared" ref="G14" si="2">G25</f>
        <v>0</v>
      </c>
    </row>
    <row r="15" spans="1:7" s="1" customFormat="1" ht="12.75" customHeight="1" thickBot="1" x14ac:dyDescent="0.3">
      <c r="A15" s="37"/>
      <c r="B15" s="10" t="s">
        <v>4</v>
      </c>
      <c r="C15" s="14">
        <f>C13+C25</f>
        <v>584.67999999999995</v>
      </c>
      <c r="D15" s="14">
        <f>D13+D25</f>
        <v>584.7525833333334</v>
      </c>
      <c r="E15" s="14">
        <f>E13+E25</f>
        <v>584.84183333333328</v>
      </c>
      <c r="F15" s="14">
        <f>F13+F25</f>
        <v>584.90258333333338</v>
      </c>
      <c r="G15" s="14">
        <f>G13+G25</f>
        <v>584.95000000000005</v>
      </c>
    </row>
    <row r="16" spans="1:7" s="1" customFormat="1" ht="12.75" customHeight="1" x14ac:dyDescent="0.25">
      <c r="A16" s="35" t="s">
        <v>17</v>
      </c>
      <c r="B16" s="9" t="s">
        <v>6</v>
      </c>
      <c r="C16" s="13">
        <v>584.36</v>
      </c>
      <c r="D16" s="13">
        <v>584.41</v>
      </c>
      <c r="E16" s="13">
        <v>584.49</v>
      </c>
      <c r="F16" s="13">
        <v>584.55999999999995</v>
      </c>
      <c r="G16" s="13">
        <v>584.63</v>
      </c>
    </row>
    <row r="17" spans="1:7" s="1" customFormat="1" ht="12.75" customHeight="1" x14ac:dyDescent="0.25">
      <c r="A17" s="36"/>
      <c r="B17" s="9" t="s">
        <v>13</v>
      </c>
      <c r="C17" s="26">
        <f>C25</f>
        <v>0</v>
      </c>
      <c r="D17" s="26">
        <f>D25</f>
        <v>2.2583333333333334E-2</v>
      </c>
      <c r="E17" s="26">
        <f>E25</f>
        <v>3.1833333333333332E-2</v>
      </c>
      <c r="F17" s="26">
        <f>F25</f>
        <v>2.2583333333333334E-2</v>
      </c>
      <c r="G17" s="26">
        <f t="shared" ref="G17" si="3">G25</f>
        <v>0</v>
      </c>
    </row>
    <row r="18" spans="1:7" s="1" customFormat="1" ht="12.75" customHeight="1" thickBot="1" x14ac:dyDescent="0.3">
      <c r="A18" s="37"/>
      <c r="B18" s="10" t="s">
        <v>4</v>
      </c>
      <c r="C18" s="14">
        <f>C16+C25</f>
        <v>584.36</v>
      </c>
      <c r="D18" s="14">
        <f>D16+D25</f>
        <v>584.43258333333335</v>
      </c>
      <c r="E18" s="14">
        <f>E16+E25</f>
        <v>584.52183333333335</v>
      </c>
      <c r="F18" s="14">
        <f>F16+F25</f>
        <v>584.58258333333333</v>
      </c>
      <c r="G18" s="14">
        <f t="shared" ref="G18" si="4">G16+G25</f>
        <v>584.63</v>
      </c>
    </row>
    <row r="19" spans="1:7" s="1" customFormat="1" ht="6" customHeight="1" x14ac:dyDescent="0.25">
      <c r="A19" s="16"/>
      <c r="B19" s="17"/>
      <c r="C19" s="18"/>
      <c r="D19" s="18"/>
      <c r="E19" s="18"/>
      <c r="F19" s="18"/>
      <c r="G19" s="18"/>
    </row>
    <row r="20" spans="1:7" s="1" customFormat="1" ht="12.75" customHeight="1" x14ac:dyDescent="0.25">
      <c r="A20" s="38" t="s">
        <v>25</v>
      </c>
      <c r="B20" s="38"/>
      <c r="C20" s="38"/>
      <c r="D20" s="38"/>
      <c r="E20" s="18"/>
      <c r="F20" s="18"/>
      <c r="G20" s="18"/>
    </row>
    <row r="21" spans="1:7" s="1" customFormat="1" ht="24.95" customHeight="1" x14ac:dyDescent="0.25">
      <c r="A21" s="40" t="s">
        <v>7</v>
      </c>
      <c r="B21" s="40"/>
      <c r="C21" s="40"/>
      <c r="D21" s="40"/>
      <c r="E21" s="40"/>
    </row>
    <row r="22" spans="1:7" s="1" customFormat="1" ht="12" customHeight="1" x14ac:dyDescent="0.25">
      <c r="A22" s="28"/>
      <c r="B22" s="28"/>
      <c r="C22" s="28"/>
      <c r="D22" s="28"/>
      <c r="E22" s="28"/>
    </row>
    <row r="23" spans="1:7" s="1" customFormat="1" ht="24.95" customHeight="1" x14ac:dyDescent="0.25">
      <c r="A23" s="41" t="s">
        <v>15</v>
      </c>
      <c r="B23" s="41"/>
      <c r="C23" s="41"/>
      <c r="D23" s="41"/>
      <c r="E23" s="41"/>
    </row>
    <row r="24" spans="1:7" s="1" customFormat="1" ht="28.5" customHeight="1" x14ac:dyDescent="0.25">
      <c r="A24" s="39"/>
      <c r="B24" s="39"/>
      <c r="C24" s="39"/>
      <c r="D24" s="39"/>
    </row>
    <row r="25" spans="1:7" s="1" customFormat="1" x14ac:dyDescent="0.25">
      <c r="A25" s="8" t="s">
        <v>8</v>
      </c>
      <c r="C25" s="22">
        <v>0</v>
      </c>
      <c r="D25" s="1">
        <f>(0.055+0.216)/12</f>
        <v>2.2583333333333334E-2</v>
      </c>
      <c r="E25" s="1">
        <f>(0.078+0.304)/12</f>
        <v>3.1833333333333332E-2</v>
      </c>
      <c r="F25" s="1">
        <f>(0.055+0.216)/12</f>
        <v>2.2583333333333334E-2</v>
      </c>
      <c r="G25" s="22">
        <v>0</v>
      </c>
    </row>
    <row r="26" spans="1:7" s="1" customFormat="1" x14ac:dyDescent="0.25">
      <c r="A26" s="8"/>
      <c r="C26" s="22"/>
      <c r="G26" s="22"/>
    </row>
    <row r="27" spans="1:7" s="1" customFormat="1" x14ac:dyDescent="0.25">
      <c r="A27" s="8"/>
      <c r="C27" s="22"/>
      <c r="G27" s="22"/>
    </row>
    <row r="28" spans="1:7" s="1" customFormat="1" x14ac:dyDescent="0.25">
      <c r="A28" s="27" t="s">
        <v>16</v>
      </c>
    </row>
    <row r="29" spans="1:7" s="1" customFormat="1" ht="38.25" customHeight="1" x14ac:dyDescent="0.25">
      <c r="B29" s="29"/>
      <c r="C29" s="28"/>
      <c r="D29" s="28"/>
      <c r="E29" s="28"/>
    </row>
    <row r="30" spans="1:7" s="1" customFormat="1" x14ac:dyDescent="0.25">
      <c r="A30" s="28"/>
      <c r="B30" s="28"/>
      <c r="C30" s="28"/>
      <c r="D30" s="28"/>
      <c r="E30" s="28"/>
    </row>
    <row r="31" spans="1:7" s="1" customFormat="1" ht="42" customHeight="1" x14ac:dyDescent="0.25">
      <c r="A31" s="28"/>
      <c r="B31" s="28"/>
      <c r="C31" s="28"/>
      <c r="D31" s="28"/>
      <c r="E31" s="28"/>
    </row>
    <row r="32" spans="1:7" s="1" customFormat="1" x14ac:dyDescent="0.25">
      <c r="A32" s="28"/>
      <c r="B32" s="24"/>
      <c r="C32" s="24"/>
      <c r="D32" s="24"/>
    </row>
  </sheetData>
  <mergeCells count="8">
    <mergeCell ref="A7:A9"/>
    <mergeCell ref="A20:D20"/>
    <mergeCell ref="A24:D24"/>
    <mergeCell ref="A10:A12"/>
    <mergeCell ref="A13:A15"/>
    <mergeCell ref="A16:A18"/>
    <mergeCell ref="A21:E21"/>
    <mergeCell ref="A23:E23"/>
  </mergeCells>
  <pageMargins left="0.75" right="0.75" top="1" bottom="1" header="0.5" footer="0.5"/>
  <pageSetup scale="88" orientation="landscape" r:id="rId1"/>
  <headerFooter alignWithMargins="0">
    <oddHeader>&amp;A</oddHeader>
    <oddFooter>&amp;C&amp;D &amp;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B34C-7497-4B07-B4F1-0E47399914B8}">
  <sheetPr>
    <pageSetUpPr fitToPage="1"/>
  </sheetPr>
  <dimension ref="A1:FT30"/>
  <sheetViews>
    <sheetView showGridLines="0" view="pageBreakPreview" zoomScaleNormal="100" zoomScaleSheetLayoutView="100" workbookViewId="0">
      <selection activeCell="A6" sqref="A6:A9"/>
    </sheetView>
  </sheetViews>
  <sheetFormatPr defaultColWidth="10.28515625" defaultRowHeight="16.5" x14ac:dyDescent="0.25"/>
  <cols>
    <col min="1" max="1" width="19.28515625" style="1" customWidth="1"/>
    <col min="2" max="2" width="29.5703125" style="1" customWidth="1"/>
    <col min="3" max="7" width="9.7109375" style="1" customWidth="1"/>
    <col min="8" max="176" width="14.7109375" style="1" customWidth="1"/>
  </cols>
  <sheetData>
    <row r="1" spans="1:7" x14ac:dyDescent="0.25">
      <c r="A1" s="23" t="s">
        <v>19</v>
      </c>
    </row>
    <row r="2" spans="1:7" ht="18" x14ac:dyDescent="0.25">
      <c r="A2" s="2" t="s">
        <v>5</v>
      </c>
    </row>
    <row r="3" spans="1:7" ht="18.75" thickBot="1" x14ac:dyDescent="0.3">
      <c r="A3" s="2" t="s">
        <v>21</v>
      </c>
      <c r="B3" s="3"/>
      <c r="C3" s="3"/>
      <c r="D3" s="3"/>
      <c r="E3" s="22" t="s">
        <v>18</v>
      </c>
      <c r="F3" s="3"/>
      <c r="G3" s="3"/>
    </row>
    <row r="4" spans="1:7" ht="15" customHeight="1" x14ac:dyDescent="0.25">
      <c r="A4" s="4"/>
      <c r="B4" s="5"/>
      <c r="C4" s="11" t="s">
        <v>2</v>
      </c>
      <c r="D4" s="19" t="s">
        <v>9</v>
      </c>
      <c r="E4" s="11" t="s">
        <v>11</v>
      </c>
      <c r="F4" s="19" t="s">
        <v>10</v>
      </c>
      <c r="G4" s="11" t="s">
        <v>1</v>
      </c>
    </row>
    <row r="5" spans="1:7" ht="15" customHeight="1" thickBot="1" x14ac:dyDescent="0.3">
      <c r="A5" s="6"/>
      <c r="B5" s="7"/>
      <c r="C5" s="12" t="s">
        <v>0</v>
      </c>
      <c r="D5" s="12" t="s">
        <v>14</v>
      </c>
      <c r="E5" s="12" t="s">
        <v>14</v>
      </c>
      <c r="F5" s="12" t="s">
        <v>14</v>
      </c>
      <c r="G5" s="12" t="s">
        <v>0</v>
      </c>
    </row>
    <row r="6" spans="1:7" s="1" customFormat="1" ht="12.75" customHeight="1" x14ac:dyDescent="0.25">
      <c r="A6" s="42" t="s">
        <v>23</v>
      </c>
      <c r="B6" s="15" t="s">
        <v>3</v>
      </c>
      <c r="C6" s="21">
        <v>5623</v>
      </c>
      <c r="D6" s="21">
        <v>5637.96</v>
      </c>
      <c r="E6" s="21">
        <v>5652.92</v>
      </c>
      <c r="F6" s="21">
        <v>5667.87</v>
      </c>
      <c r="G6" s="21">
        <v>5682.83</v>
      </c>
    </row>
    <row r="7" spans="1:7" s="1" customFormat="1" ht="12.75" customHeight="1" x14ac:dyDescent="0.25">
      <c r="A7" s="42"/>
      <c r="B7" s="9" t="s">
        <v>6</v>
      </c>
      <c r="C7" s="13">
        <v>584.46</v>
      </c>
      <c r="D7" s="13">
        <v>584.51</v>
      </c>
      <c r="E7" s="13">
        <v>584.58000000000004</v>
      </c>
      <c r="F7" s="13">
        <v>584.66</v>
      </c>
      <c r="G7" s="13">
        <v>584.73</v>
      </c>
    </row>
    <row r="8" spans="1:7" s="1" customFormat="1" ht="12.75" customHeight="1" x14ac:dyDescent="0.25">
      <c r="A8" s="36"/>
      <c r="B8" s="9" t="s">
        <v>13</v>
      </c>
      <c r="C8" s="26">
        <f>C23</f>
        <v>0</v>
      </c>
      <c r="D8" s="26">
        <f>D23</f>
        <v>2.2583333333333334E-2</v>
      </c>
      <c r="E8" s="26">
        <f>E23</f>
        <v>3.1833333333333332E-2</v>
      </c>
      <c r="F8" s="26">
        <f>F23</f>
        <v>2.2583333333333334E-2</v>
      </c>
      <c r="G8" s="26">
        <f t="shared" ref="G8" si="0">G23</f>
        <v>0</v>
      </c>
    </row>
    <row r="9" spans="1:7" s="1" customFormat="1" ht="12.75" customHeight="1" thickBot="1" x14ac:dyDescent="0.3">
      <c r="A9" s="37"/>
      <c r="B9" s="10" t="s">
        <v>4</v>
      </c>
      <c r="C9" s="14">
        <f>C7+C23</f>
        <v>584.46</v>
      </c>
      <c r="D9" s="14">
        <f>D7+D23</f>
        <v>584.53258333333338</v>
      </c>
      <c r="E9" s="14">
        <f>E7+E23</f>
        <v>584.61183333333338</v>
      </c>
      <c r="F9" s="14">
        <f>F7+F23</f>
        <v>584.68258333333335</v>
      </c>
      <c r="G9" s="14">
        <f>G7+G23</f>
        <v>584.73</v>
      </c>
    </row>
    <row r="10" spans="1:7" s="1" customFormat="1" ht="12.75" customHeight="1" x14ac:dyDescent="0.25">
      <c r="A10" s="35" t="s">
        <v>12</v>
      </c>
      <c r="B10" s="20" t="s">
        <v>3</v>
      </c>
      <c r="C10" s="21">
        <v>5622.92</v>
      </c>
      <c r="D10" s="21">
        <f>C$10+0.25*(G$10-C$10)</f>
        <v>5637.92</v>
      </c>
      <c r="E10" s="21">
        <f>C$10+0.5*(G$10-C$10)</f>
        <v>5652.92</v>
      </c>
      <c r="F10" s="21">
        <f>C$10+0.75*(G$10-C$10)</f>
        <v>5667.92</v>
      </c>
      <c r="G10" s="21">
        <v>5682.92</v>
      </c>
    </row>
    <row r="11" spans="1:7" s="1" customFormat="1" ht="12.75" customHeight="1" x14ac:dyDescent="0.25">
      <c r="A11" s="42"/>
      <c r="B11" s="9" t="s">
        <v>6</v>
      </c>
      <c r="C11" s="13">
        <v>584.67999999999995</v>
      </c>
      <c r="D11" s="13">
        <v>584.73</v>
      </c>
      <c r="E11" s="13">
        <v>584.80999999999995</v>
      </c>
      <c r="F11" s="13">
        <v>584.88</v>
      </c>
      <c r="G11" s="13">
        <v>584.95000000000005</v>
      </c>
    </row>
    <row r="12" spans="1:7" s="1" customFormat="1" ht="12.75" customHeight="1" x14ac:dyDescent="0.25">
      <c r="A12" s="36"/>
      <c r="B12" s="9" t="s">
        <v>13</v>
      </c>
      <c r="C12" s="26">
        <f>C23</f>
        <v>0</v>
      </c>
      <c r="D12" s="26">
        <f>D23</f>
        <v>2.2583333333333334E-2</v>
      </c>
      <c r="E12" s="26">
        <f>E23</f>
        <v>3.1833333333333332E-2</v>
      </c>
      <c r="F12" s="26">
        <f>F23</f>
        <v>2.2583333333333334E-2</v>
      </c>
      <c r="G12" s="26">
        <f t="shared" ref="G12" si="1">G23</f>
        <v>0</v>
      </c>
    </row>
    <row r="13" spans="1:7" s="1" customFormat="1" ht="12.75" customHeight="1" thickBot="1" x14ac:dyDescent="0.3">
      <c r="A13" s="37"/>
      <c r="B13" s="10" t="s">
        <v>4</v>
      </c>
      <c r="C13" s="14">
        <f>C11+C23</f>
        <v>584.67999999999995</v>
      </c>
      <c r="D13" s="14">
        <f>D11+D23</f>
        <v>584.7525833333334</v>
      </c>
      <c r="E13" s="14">
        <f>E11+E23</f>
        <v>584.84183333333328</v>
      </c>
      <c r="F13" s="14">
        <f>F11+F23</f>
        <v>584.90258333333338</v>
      </c>
      <c r="G13" s="14">
        <f>G11+G23</f>
        <v>584.95000000000005</v>
      </c>
    </row>
    <row r="14" spans="1:7" s="1" customFormat="1" ht="12.75" customHeight="1" x14ac:dyDescent="0.25">
      <c r="A14" s="42" t="s">
        <v>17</v>
      </c>
      <c r="B14" s="20" t="s">
        <v>3</v>
      </c>
      <c r="C14" s="21">
        <v>5622.79</v>
      </c>
      <c r="D14" s="21">
        <v>5637.86</v>
      </c>
      <c r="E14" s="21">
        <v>5652.92</v>
      </c>
      <c r="F14" s="21">
        <v>5667.98</v>
      </c>
      <c r="G14" s="21">
        <v>5683.04</v>
      </c>
    </row>
    <row r="15" spans="1:7" s="1" customFormat="1" ht="12.75" customHeight="1" x14ac:dyDescent="0.25">
      <c r="A15" s="42"/>
      <c r="B15" s="9" t="s">
        <v>6</v>
      </c>
      <c r="C15" s="13">
        <v>584.36</v>
      </c>
      <c r="D15" s="13">
        <v>584.41</v>
      </c>
      <c r="E15" s="13">
        <v>584.49</v>
      </c>
      <c r="F15" s="13">
        <v>584.55999999999995</v>
      </c>
      <c r="G15" s="13">
        <v>584.63</v>
      </c>
    </row>
    <row r="16" spans="1:7" s="1" customFormat="1" ht="12.75" customHeight="1" x14ac:dyDescent="0.25">
      <c r="A16" s="36"/>
      <c r="B16" s="9" t="s">
        <v>13</v>
      </c>
      <c r="C16" s="26">
        <f>C23</f>
        <v>0</v>
      </c>
      <c r="D16" s="26">
        <f>D23</f>
        <v>2.2583333333333334E-2</v>
      </c>
      <c r="E16" s="26">
        <f>E23</f>
        <v>3.1833333333333332E-2</v>
      </c>
      <c r="F16" s="26">
        <f>F23</f>
        <v>2.2583333333333334E-2</v>
      </c>
      <c r="G16" s="26">
        <f t="shared" ref="G16" si="2">G23</f>
        <v>0</v>
      </c>
    </row>
    <row r="17" spans="1:7" s="1" customFormat="1" ht="12.75" customHeight="1" thickBot="1" x14ac:dyDescent="0.3">
      <c r="A17" s="37"/>
      <c r="B17" s="10" t="s">
        <v>4</v>
      </c>
      <c r="C17" s="14">
        <f t="shared" ref="C17" si="3">C15+C23</f>
        <v>584.36</v>
      </c>
      <c r="D17" s="14">
        <f>D15+D23</f>
        <v>584.43258333333335</v>
      </c>
      <c r="E17" s="14">
        <f>E15+E23</f>
        <v>584.52183333333335</v>
      </c>
      <c r="F17" s="14">
        <f>F15+F23</f>
        <v>584.58258333333333</v>
      </c>
      <c r="G17" s="14">
        <f t="shared" ref="G17" si="4">G15+G23</f>
        <v>584.63</v>
      </c>
    </row>
    <row r="18" spans="1:7" s="1" customFormat="1" ht="6" customHeight="1" x14ac:dyDescent="0.25">
      <c r="A18" s="16"/>
      <c r="B18" s="17"/>
      <c r="C18" s="18"/>
      <c r="D18" s="18"/>
      <c r="E18" s="18"/>
      <c r="F18" s="18"/>
      <c r="G18" s="18"/>
    </row>
    <row r="19" spans="1:7" s="1" customFormat="1" ht="35.25" customHeight="1" x14ac:dyDescent="0.25">
      <c r="A19" s="43" t="s">
        <v>7</v>
      </c>
      <c r="B19" s="43"/>
      <c r="C19" s="43"/>
      <c r="D19" s="43"/>
      <c r="E19" s="43"/>
    </row>
    <row r="20" spans="1:7" s="1" customFormat="1" ht="9" customHeight="1" x14ac:dyDescent="0.25">
      <c r="A20" s="28"/>
      <c r="B20" s="28"/>
      <c r="C20" s="28"/>
      <c r="D20" s="28"/>
      <c r="E20" s="28"/>
    </row>
    <row r="21" spans="1:7" s="1" customFormat="1" ht="51.75" customHeight="1" x14ac:dyDescent="0.25">
      <c r="A21" s="39" t="s">
        <v>15</v>
      </c>
      <c r="B21" s="39"/>
      <c r="C21" s="39"/>
      <c r="D21" s="39"/>
      <c r="E21" s="39"/>
    </row>
    <row r="22" spans="1:7" s="1" customFormat="1" ht="28.5" customHeight="1" x14ac:dyDescent="0.25">
      <c r="A22" s="39"/>
      <c r="B22" s="39"/>
      <c r="C22" s="39"/>
      <c r="D22" s="39"/>
    </row>
    <row r="23" spans="1:7" s="1" customFormat="1" x14ac:dyDescent="0.25">
      <c r="A23" s="8" t="s">
        <v>8</v>
      </c>
      <c r="C23" s="22">
        <v>0</v>
      </c>
      <c r="D23" s="1">
        <f>(0.055+0.216)/12</f>
        <v>2.2583333333333334E-2</v>
      </c>
      <c r="E23" s="1">
        <f>(0.078+0.304)/12</f>
        <v>3.1833333333333332E-2</v>
      </c>
      <c r="F23" s="1">
        <f>(0.055+0.216)/12</f>
        <v>2.2583333333333334E-2</v>
      </c>
      <c r="G23" s="22">
        <v>0</v>
      </c>
    </row>
    <row r="24" spans="1:7" s="1" customFormat="1" x14ac:dyDescent="0.25">
      <c r="A24" s="8"/>
      <c r="C24" s="22"/>
      <c r="G24" s="22"/>
    </row>
    <row r="25" spans="1:7" s="1" customFormat="1" x14ac:dyDescent="0.25">
      <c r="A25" s="8"/>
      <c r="C25" s="22"/>
      <c r="G25" s="22"/>
    </row>
    <row r="26" spans="1:7" s="1" customFormat="1" x14ac:dyDescent="0.25">
      <c r="A26" s="27" t="s">
        <v>16</v>
      </c>
    </row>
    <row r="27" spans="1:7" s="1" customFormat="1" ht="38.25" customHeight="1" x14ac:dyDescent="0.25">
      <c r="B27" s="28"/>
      <c r="C27" s="28"/>
      <c r="D27" s="28"/>
      <c r="E27" s="28"/>
    </row>
    <row r="28" spans="1:7" s="1" customFormat="1" x14ac:dyDescent="0.25">
      <c r="A28" s="28"/>
      <c r="B28" s="28"/>
      <c r="C28" s="28"/>
      <c r="D28" s="28"/>
      <c r="E28" s="28"/>
    </row>
    <row r="29" spans="1:7" s="1" customFormat="1" ht="42" customHeight="1" x14ac:dyDescent="0.25">
      <c r="A29" s="28"/>
      <c r="B29" s="28"/>
      <c r="C29" s="28"/>
      <c r="D29" s="28"/>
      <c r="E29" s="28"/>
    </row>
    <row r="30" spans="1:7" s="1" customFormat="1" x14ac:dyDescent="0.25">
      <c r="A30" s="28"/>
      <c r="B30" s="24"/>
      <c r="C30" s="24"/>
      <c r="D30" s="24"/>
    </row>
  </sheetData>
  <mergeCells count="6">
    <mergeCell ref="A22:D22"/>
    <mergeCell ref="A6:A9"/>
    <mergeCell ref="A10:A13"/>
    <mergeCell ref="A14:A17"/>
    <mergeCell ref="A19:E19"/>
    <mergeCell ref="A21:E21"/>
  </mergeCells>
  <pageMargins left="0.75" right="0.75" top="1" bottom="1" header="0.5" footer="0.5"/>
  <pageSetup scale="88" orientation="landscape" r:id="rId1"/>
  <headerFooter alignWithMargins="0">
    <oddHeader>&amp;A</oddHeader>
    <oddFooter>&amp;C&amp;D &amp;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T30"/>
  <sheetViews>
    <sheetView showGridLines="0" view="pageBreakPreview" zoomScaleNormal="100" zoomScaleSheetLayoutView="100" workbookViewId="0">
      <selection activeCell="F35" sqref="F35"/>
    </sheetView>
  </sheetViews>
  <sheetFormatPr defaultColWidth="10.28515625" defaultRowHeight="16.5" x14ac:dyDescent="0.25"/>
  <cols>
    <col min="1" max="1" width="19.28515625" style="1" customWidth="1"/>
    <col min="2" max="2" width="29.5703125" style="1" customWidth="1"/>
    <col min="3" max="7" width="9.7109375" style="1" customWidth="1"/>
    <col min="8" max="176" width="14.7109375" style="1" customWidth="1"/>
  </cols>
  <sheetData>
    <row r="1" spans="1:7" x14ac:dyDescent="0.25">
      <c r="A1" s="23" t="s">
        <v>19</v>
      </c>
    </row>
    <row r="2" spans="1:7" ht="18" x14ac:dyDescent="0.25">
      <c r="A2" s="2" t="s">
        <v>5</v>
      </c>
    </row>
    <row r="3" spans="1:7" ht="18.75" thickBot="1" x14ac:dyDescent="0.3">
      <c r="A3" s="2" t="s">
        <v>20</v>
      </c>
      <c r="B3" s="3"/>
      <c r="C3" s="3"/>
      <c r="D3" s="3"/>
      <c r="E3" s="22" t="s">
        <v>18</v>
      </c>
      <c r="F3" s="3"/>
      <c r="G3" s="3"/>
    </row>
    <row r="4" spans="1:7" ht="15" customHeight="1" x14ac:dyDescent="0.25">
      <c r="A4" s="4"/>
      <c r="B4" s="5"/>
      <c r="C4" s="11" t="s">
        <v>2</v>
      </c>
      <c r="D4" s="19" t="s">
        <v>9</v>
      </c>
      <c r="E4" s="11" t="s">
        <v>11</v>
      </c>
      <c r="F4" s="19" t="s">
        <v>10</v>
      </c>
      <c r="G4" s="11" t="s">
        <v>1</v>
      </c>
    </row>
    <row r="5" spans="1:7" ht="15" customHeight="1" thickBot="1" x14ac:dyDescent="0.3">
      <c r="A5" s="6"/>
      <c r="B5" s="7"/>
      <c r="C5" s="12" t="s">
        <v>0</v>
      </c>
      <c r="D5" s="12" t="s">
        <v>14</v>
      </c>
      <c r="E5" s="12" t="s">
        <v>14</v>
      </c>
      <c r="F5" s="12" t="s">
        <v>14</v>
      </c>
      <c r="G5" s="12" t="s">
        <v>0</v>
      </c>
    </row>
    <row r="6" spans="1:7" s="1" customFormat="1" ht="12.75" customHeight="1" x14ac:dyDescent="0.25">
      <c r="A6" s="42" t="s">
        <v>23</v>
      </c>
      <c r="B6" s="15" t="s">
        <v>3</v>
      </c>
      <c r="C6" s="21">
        <v>5623</v>
      </c>
      <c r="D6" s="21">
        <v>5637.96</v>
      </c>
      <c r="E6" s="21">
        <v>5652.92</v>
      </c>
      <c r="F6" s="21">
        <v>5667.87</v>
      </c>
      <c r="G6" s="21">
        <v>5682.83</v>
      </c>
    </row>
    <row r="7" spans="1:7" s="1" customFormat="1" ht="12.75" customHeight="1" x14ac:dyDescent="0.25">
      <c r="A7" s="42"/>
      <c r="B7" s="9" t="s">
        <v>6</v>
      </c>
      <c r="C7" s="13">
        <v>584.46</v>
      </c>
      <c r="D7" s="13">
        <v>584.51</v>
      </c>
      <c r="E7" s="13">
        <v>584.58000000000004</v>
      </c>
      <c r="F7" s="13">
        <v>584.66</v>
      </c>
      <c r="G7" s="13">
        <v>584.73</v>
      </c>
    </row>
    <row r="8" spans="1:7" s="1" customFormat="1" ht="12.75" customHeight="1" x14ac:dyDescent="0.25">
      <c r="A8" s="36"/>
      <c r="B8" s="9" t="s">
        <v>13</v>
      </c>
      <c r="C8" s="26">
        <f>C23</f>
        <v>0</v>
      </c>
      <c r="D8" s="26">
        <f>D23</f>
        <v>2.2833333333333334E-2</v>
      </c>
      <c r="E8" s="26">
        <f>E23</f>
        <v>3.2499999999999994E-2</v>
      </c>
      <c r="F8" s="26">
        <f>F23</f>
        <v>2.2833333333333334E-2</v>
      </c>
      <c r="G8" s="26">
        <f t="shared" ref="G8" si="0">G23</f>
        <v>0</v>
      </c>
    </row>
    <row r="9" spans="1:7" s="1" customFormat="1" ht="12.75" customHeight="1" thickBot="1" x14ac:dyDescent="0.3">
      <c r="A9" s="37"/>
      <c r="B9" s="10" t="s">
        <v>4</v>
      </c>
      <c r="C9" s="14">
        <f>C7+C23</f>
        <v>584.46</v>
      </c>
      <c r="D9" s="14">
        <f>D7+D23</f>
        <v>584.53283333333331</v>
      </c>
      <c r="E9" s="14">
        <f>E7+E23</f>
        <v>584.61250000000007</v>
      </c>
      <c r="F9" s="14">
        <f>F7+F23</f>
        <v>584.68283333333329</v>
      </c>
      <c r="G9" s="14">
        <f>G7+G23</f>
        <v>584.73</v>
      </c>
    </row>
    <row r="10" spans="1:7" s="1" customFormat="1" ht="12.75" customHeight="1" x14ac:dyDescent="0.25">
      <c r="A10" s="35" t="s">
        <v>12</v>
      </c>
      <c r="B10" s="20" t="s">
        <v>3</v>
      </c>
      <c r="C10" s="21">
        <v>5622.92</v>
      </c>
      <c r="D10" s="21">
        <f>C$10+0.25*(G$10-C$10)</f>
        <v>5637.92</v>
      </c>
      <c r="E10" s="21">
        <f>C$10+0.5*(G$10-C$10)</f>
        <v>5652.92</v>
      </c>
      <c r="F10" s="21">
        <f>C$10+0.75*(G$10-C$10)</f>
        <v>5667.92</v>
      </c>
      <c r="G10" s="21">
        <v>5682.92</v>
      </c>
    </row>
    <row r="11" spans="1:7" s="1" customFormat="1" ht="12.75" customHeight="1" x14ac:dyDescent="0.25">
      <c r="A11" s="42"/>
      <c r="B11" s="9" t="s">
        <v>6</v>
      </c>
      <c r="C11" s="13">
        <v>584.67999999999995</v>
      </c>
      <c r="D11" s="13">
        <v>584.73</v>
      </c>
      <c r="E11" s="13">
        <v>584.80999999999995</v>
      </c>
      <c r="F11" s="13">
        <v>584.88</v>
      </c>
      <c r="G11" s="13">
        <v>584.95000000000005</v>
      </c>
    </row>
    <row r="12" spans="1:7" s="1" customFormat="1" ht="12.75" customHeight="1" x14ac:dyDescent="0.25">
      <c r="A12" s="36"/>
      <c r="B12" s="9" t="s">
        <v>13</v>
      </c>
      <c r="C12" s="26">
        <f>C23</f>
        <v>0</v>
      </c>
      <c r="D12" s="26">
        <f>D23</f>
        <v>2.2833333333333334E-2</v>
      </c>
      <c r="E12" s="26">
        <f>E23</f>
        <v>3.2499999999999994E-2</v>
      </c>
      <c r="F12" s="26">
        <f>F23</f>
        <v>2.2833333333333334E-2</v>
      </c>
      <c r="G12" s="26">
        <f t="shared" ref="G12" si="1">G23</f>
        <v>0</v>
      </c>
    </row>
    <row r="13" spans="1:7" s="1" customFormat="1" ht="12.75" customHeight="1" thickBot="1" x14ac:dyDescent="0.3">
      <c r="A13" s="37"/>
      <c r="B13" s="10" t="s">
        <v>4</v>
      </c>
      <c r="C13" s="14">
        <f>C11+C23</f>
        <v>584.67999999999995</v>
      </c>
      <c r="D13" s="14">
        <f>D11+D23</f>
        <v>584.75283333333334</v>
      </c>
      <c r="E13" s="14">
        <f>E11+E23</f>
        <v>584.84249999999997</v>
      </c>
      <c r="F13" s="14">
        <f>F11+F23</f>
        <v>584.90283333333332</v>
      </c>
      <c r="G13" s="14">
        <f>G11+G23</f>
        <v>584.95000000000005</v>
      </c>
    </row>
    <row r="14" spans="1:7" s="1" customFormat="1" ht="12.75" customHeight="1" x14ac:dyDescent="0.25">
      <c r="A14" s="42" t="s">
        <v>17</v>
      </c>
      <c r="B14" s="20" t="s">
        <v>3</v>
      </c>
      <c r="C14" s="21">
        <v>5622.79</v>
      </c>
      <c r="D14" s="21">
        <v>5637.86</v>
      </c>
      <c r="E14" s="21">
        <v>5652.92</v>
      </c>
      <c r="F14" s="21">
        <v>5667.98</v>
      </c>
      <c r="G14" s="21">
        <v>5683.04</v>
      </c>
    </row>
    <row r="15" spans="1:7" s="1" customFormat="1" ht="12.75" customHeight="1" x14ac:dyDescent="0.25">
      <c r="A15" s="42"/>
      <c r="B15" s="9" t="s">
        <v>6</v>
      </c>
      <c r="C15" s="13">
        <v>584.36</v>
      </c>
      <c r="D15" s="13">
        <v>584.41</v>
      </c>
      <c r="E15" s="13">
        <v>584.49</v>
      </c>
      <c r="F15" s="13">
        <v>584.55999999999995</v>
      </c>
      <c r="G15" s="13">
        <v>584.63</v>
      </c>
    </row>
    <row r="16" spans="1:7" s="1" customFormat="1" ht="12.75" customHeight="1" x14ac:dyDescent="0.25">
      <c r="A16" s="36"/>
      <c r="B16" s="9" t="s">
        <v>13</v>
      </c>
      <c r="C16" s="26">
        <f>C23</f>
        <v>0</v>
      </c>
      <c r="D16" s="26">
        <f>D23</f>
        <v>2.2833333333333334E-2</v>
      </c>
      <c r="E16" s="26">
        <f>E23</f>
        <v>3.2499999999999994E-2</v>
      </c>
      <c r="F16" s="26">
        <f>F23</f>
        <v>2.2833333333333334E-2</v>
      </c>
      <c r="G16" s="26">
        <f t="shared" ref="G16" si="2">G23</f>
        <v>0</v>
      </c>
    </row>
    <row r="17" spans="1:7" s="1" customFormat="1" ht="12.75" customHeight="1" thickBot="1" x14ac:dyDescent="0.3">
      <c r="A17" s="37"/>
      <c r="B17" s="10" t="s">
        <v>4</v>
      </c>
      <c r="C17" s="14">
        <f>C15+C23</f>
        <v>584.36</v>
      </c>
      <c r="D17" s="14">
        <f>D15+D23</f>
        <v>584.43283333333329</v>
      </c>
      <c r="E17" s="14">
        <f>E15+E23</f>
        <v>584.52250000000004</v>
      </c>
      <c r="F17" s="14">
        <f>F15+F23</f>
        <v>584.58283333333327</v>
      </c>
      <c r="G17" s="14">
        <f t="shared" ref="G17" si="3">G15+G23</f>
        <v>584.63</v>
      </c>
    </row>
    <row r="18" spans="1:7" s="1" customFormat="1" ht="6" customHeight="1" x14ac:dyDescent="0.25">
      <c r="A18" s="16"/>
      <c r="B18" s="17"/>
      <c r="C18" s="18"/>
      <c r="D18" s="18"/>
      <c r="E18" s="18"/>
      <c r="F18" s="18"/>
      <c r="G18" s="18"/>
    </row>
    <row r="19" spans="1:7" s="1" customFormat="1" ht="35.25" customHeight="1" x14ac:dyDescent="0.25">
      <c r="A19" s="43" t="s">
        <v>7</v>
      </c>
      <c r="B19" s="43"/>
      <c r="C19" s="43"/>
      <c r="D19" s="43"/>
      <c r="E19" s="43"/>
    </row>
    <row r="20" spans="1:7" s="1" customFormat="1" ht="9" customHeight="1" x14ac:dyDescent="0.25">
      <c r="A20" s="25"/>
      <c r="B20" s="25"/>
      <c r="C20" s="25"/>
      <c r="D20" s="25"/>
      <c r="E20" s="25"/>
    </row>
    <row r="21" spans="1:7" s="1" customFormat="1" ht="51.75" customHeight="1" x14ac:dyDescent="0.25">
      <c r="A21" s="39" t="s">
        <v>15</v>
      </c>
      <c r="B21" s="39"/>
      <c r="C21" s="39"/>
      <c r="D21" s="39"/>
      <c r="E21" s="39"/>
    </row>
    <row r="22" spans="1:7" s="1" customFormat="1" ht="28.5" customHeight="1" x14ac:dyDescent="0.25">
      <c r="A22" s="39"/>
      <c r="B22" s="39"/>
      <c r="C22" s="39"/>
      <c r="D22" s="39"/>
    </row>
    <row r="23" spans="1:7" s="1" customFormat="1" x14ac:dyDescent="0.25">
      <c r="A23" s="8" t="s">
        <v>8</v>
      </c>
      <c r="C23" s="22">
        <v>0</v>
      </c>
      <c r="D23" s="1">
        <f>(0.074+0.2)/12</f>
        <v>2.2833333333333334E-2</v>
      </c>
      <c r="E23" s="1">
        <f>(0.105+0.285)/12</f>
        <v>3.2499999999999994E-2</v>
      </c>
      <c r="F23" s="1">
        <f>(0.074+0.2)/12</f>
        <v>2.2833333333333334E-2</v>
      </c>
      <c r="G23" s="22">
        <v>0</v>
      </c>
    </row>
    <row r="24" spans="1:7" s="1" customFormat="1" x14ac:dyDescent="0.25">
      <c r="A24" s="8"/>
      <c r="C24" s="22"/>
      <c r="G24" s="22"/>
    </row>
    <row r="25" spans="1:7" s="1" customFormat="1" x14ac:dyDescent="0.25">
      <c r="A25" s="8"/>
      <c r="C25" s="22"/>
      <c r="G25" s="22"/>
    </row>
    <row r="26" spans="1:7" s="1" customFormat="1" x14ac:dyDescent="0.25">
      <c r="A26" s="27" t="s">
        <v>16</v>
      </c>
    </row>
    <row r="27" spans="1:7" s="1" customFormat="1" ht="38.25" customHeight="1" x14ac:dyDescent="0.25">
      <c r="B27" s="25"/>
      <c r="C27" s="25"/>
      <c r="D27" s="25"/>
      <c r="E27" s="25"/>
    </row>
    <row r="28" spans="1:7" s="1" customFormat="1" x14ac:dyDescent="0.25">
      <c r="A28" s="25"/>
      <c r="B28" s="25"/>
      <c r="C28" s="25"/>
      <c r="D28" s="25"/>
      <c r="E28" s="25"/>
    </row>
    <row r="29" spans="1:7" s="1" customFormat="1" ht="42" customHeight="1" x14ac:dyDescent="0.25">
      <c r="A29" s="25"/>
      <c r="B29" s="25"/>
      <c r="C29" s="25"/>
      <c r="D29" s="25"/>
      <c r="E29" s="25"/>
    </row>
    <row r="30" spans="1:7" s="1" customFormat="1" x14ac:dyDescent="0.25">
      <c r="A30" s="25"/>
      <c r="B30" s="24"/>
      <c r="C30" s="24"/>
      <c r="D30" s="24"/>
    </row>
  </sheetData>
  <mergeCells count="6">
    <mergeCell ref="A22:D22"/>
    <mergeCell ref="A6:A9"/>
    <mergeCell ref="A10:A13"/>
    <mergeCell ref="A14:A17"/>
    <mergeCell ref="A19:E19"/>
    <mergeCell ref="A21:E21"/>
  </mergeCells>
  <pageMargins left="0.75" right="0.75" top="1" bottom="1" header="0.5" footer="0.5"/>
  <pageSetup scale="88" orientation="landscape" r:id="rId1"/>
  <headerFooter alignWithMargins="0">
    <oddHeader>&amp;A</oddHeader>
    <oddFooter>&amp;C&amp;D &amp;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SCREED BOTH CASES USE THIS</vt:lpstr>
      <vt:lpstr>CFCC SCREED </vt:lpstr>
      <vt:lpstr>Stainless SCREED</vt:lpstr>
      <vt:lpstr>'CFCC SCREED '!Print_Area</vt:lpstr>
      <vt:lpstr>'SCREED BOTH CASES USE THIS'!Print_Area</vt:lpstr>
      <vt:lpstr>'Stainless SCREED'!Print_Area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Yoder</dc:creator>
  <cp:lastModifiedBy>Jeffrey Yoder</cp:lastModifiedBy>
  <cp:lastPrinted>2021-08-09T20:29:41Z</cp:lastPrinted>
  <dcterms:created xsi:type="dcterms:W3CDTF">1999-09-20T13:48:27Z</dcterms:created>
  <dcterms:modified xsi:type="dcterms:W3CDTF">2022-05-03T18:23:04Z</dcterms:modified>
</cp:coreProperties>
</file>